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krangroup1-my.sharepoint.com/personal/rohit_kale_vikrangroup_com/Documents/Desktop/Final Rate List/VEL/"/>
    </mc:Choice>
  </mc:AlternateContent>
  <xr:revisionPtr revIDLastSave="19" documentId="13_ncr:1_{8D3C01E2-FBF6-4D62-9EC3-501CE64062F3}" xr6:coauthVersionLast="47" xr6:coauthVersionMax="47" xr10:uidLastSave="{D853C132-8D11-41EB-B2A0-0FEFCA492F8C}"/>
  <bookViews>
    <workbookView xWindow="-120" yWindow="-120" windowWidth="20730" windowHeight="11040" xr2:uid="{C4A3459C-C2A0-4D98-B337-124898C393E1}"/>
  </bookViews>
  <sheets>
    <sheet name="60% &amp; 40% 95 Cr VEL fix" sheetId="1" r:id="rId1"/>
  </sheets>
  <definedNames>
    <definedName name="_xlnm.Print_Area" localSheetId="0">'60% &amp; 40% 95 Cr VEL fix'!$B$1:$K$68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21" i="1"/>
  <c r="D65" i="1"/>
  <c r="H64" i="1"/>
  <c r="H65" i="1" s="1"/>
  <c r="D62" i="1"/>
  <c r="H61" i="1"/>
  <c r="H62" i="1" s="1"/>
  <c r="D59" i="1"/>
  <c r="H58" i="1"/>
  <c r="H59" i="1" s="1"/>
  <c r="D56" i="1"/>
  <c r="H55" i="1"/>
  <c r="H56" i="1" s="1"/>
  <c r="D53" i="1"/>
  <c r="H52" i="1"/>
  <c r="G52" i="1" s="1"/>
  <c r="H51" i="1"/>
  <c r="J51" i="1" s="1"/>
  <c r="K51" i="1" s="1"/>
  <c r="H50" i="1"/>
  <c r="G50" i="1" s="1"/>
  <c r="D48" i="1"/>
  <c r="H47" i="1"/>
  <c r="H48" i="1" s="1"/>
  <c r="D45" i="1"/>
  <c r="H44" i="1"/>
  <c r="H45" i="1" s="1"/>
  <c r="D42" i="1"/>
  <c r="H41" i="1"/>
  <c r="H42" i="1" s="1"/>
  <c r="G41" i="1"/>
  <c r="D39" i="1"/>
  <c r="H38" i="1"/>
  <c r="J38" i="1" s="1"/>
  <c r="H37" i="1"/>
  <c r="G37" i="1"/>
  <c r="H36" i="1"/>
  <c r="G36" i="1" s="1"/>
  <c r="D34" i="1"/>
  <c r="H33" i="1"/>
  <c r="G33" i="1" s="1"/>
  <c r="H32" i="1"/>
  <c r="J32" i="1" s="1"/>
  <c r="G32" i="1"/>
  <c r="H31" i="1"/>
  <c r="D29" i="1"/>
  <c r="H28" i="1"/>
  <c r="J28" i="1" s="1"/>
  <c r="G28" i="1"/>
  <c r="H27" i="1"/>
  <c r="D25" i="1"/>
  <c r="H24" i="1"/>
  <c r="J24" i="1" s="1"/>
  <c r="G24" i="1"/>
  <c r="H23" i="1"/>
  <c r="G23" i="1" s="1"/>
  <c r="H20" i="1"/>
  <c r="H21" i="1" s="1"/>
  <c r="G20" i="1"/>
  <c r="H17" i="1"/>
  <c r="H18" i="1" s="1"/>
  <c r="D15" i="1"/>
  <c r="H14" i="1"/>
  <c r="H13" i="1"/>
  <c r="J13" i="1" s="1"/>
  <c r="D11" i="1"/>
  <c r="H10" i="1"/>
  <c r="G10" i="1" s="1"/>
  <c r="H9" i="1"/>
  <c r="J9" i="1" s="1"/>
  <c r="K9" i="1" s="1"/>
  <c r="H8" i="1"/>
  <c r="J8" i="1" s="1"/>
  <c r="K8" i="1" s="1"/>
  <c r="H7" i="1"/>
  <c r="J7" i="1" s="1"/>
  <c r="H6" i="1"/>
  <c r="G6" i="1"/>
  <c r="Q5" i="1"/>
  <c r="Q4" i="1"/>
  <c r="G7" i="1" l="1"/>
  <c r="G55" i="1"/>
  <c r="G9" i="1"/>
  <c r="N5" i="1"/>
  <c r="O5" i="1" s="1"/>
  <c r="N12" i="1"/>
  <c r="O12" i="1" s="1"/>
  <c r="G47" i="1"/>
  <c r="G8" i="1"/>
  <c r="G51" i="1"/>
  <c r="J50" i="1"/>
  <c r="J10" i="1"/>
  <c r="K10" i="1" s="1"/>
  <c r="J20" i="1"/>
  <c r="J21" i="1" s="1"/>
  <c r="H34" i="1"/>
  <c r="G64" i="1"/>
  <c r="G58" i="1"/>
  <c r="G61" i="1"/>
  <c r="J47" i="1"/>
  <c r="J48" i="1" s="1"/>
  <c r="J31" i="1"/>
  <c r="K31" i="1" s="1"/>
  <c r="H39" i="1"/>
  <c r="H11" i="1"/>
  <c r="J23" i="1"/>
  <c r="J25" i="1" s="1"/>
  <c r="J36" i="1"/>
  <c r="K36" i="1" s="1"/>
  <c r="J55" i="1"/>
  <c r="J56" i="1" s="1"/>
  <c r="J6" i="1"/>
  <c r="K6" i="1" s="1"/>
  <c r="J41" i="1"/>
  <c r="J42" i="1" s="1"/>
  <c r="J37" i="1"/>
  <c r="K37" i="1" s="1"/>
  <c r="G27" i="1"/>
  <c r="K38" i="1"/>
  <c r="J44" i="1"/>
  <c r="J45" i="1" s="1"/>
  <c r="J27" i="1"/>
  <c r="J29" i="1" s="1"/>
  <c r="K32" i="1"/>
  <c r="J61" i="1"/>
  <c r="J62" i="1" s="1"/>
  <c r="K28" i="1"/>
  <c r="K24" i="1"/>
  <c r="G31" i="1"/>
  <c r="J33" i="1"/>
  <c r="K33" i="1" s="1"/>
  <c r="G38" i="1"/>
  <c r="G44" i="1"/>
  <c r="J52" i="1"/>
  <c r="K52" i="1" s="1"/>
  <c r="J58" i="1"/>
  <c r="J59" i="1" s="1"/>
  <c r="J64" i="1"/>
  <c r="J65" i="1" s="1"/>
  <c r="H53" i="1"/>
  <c r="K13" i="1"/>
  <c r="G14" i="1"/>
  <c r="G17" i="1"/>
  <c r="H25" i="1"/>
  <c r="K7" i="1"/>
  <c r="J14" i="1"/>
  <c r="J15" i="1" s="1"/>
  <c r="J17" i="1"/>
  <c r="J18" i="1" s="1"/>
  <c r="K50" i="1"/>
  <c r="H29" i="1"/>
  <c r="H15" i="1"/>
  <c r="P5" i="1" l="1"/>
  <c r="K61" i="1"/>
  <c r="K62" i="1" s="1"/>
  <c r="K64" i="1"/>
  <c r="K65" i="1" s="1"/>
  <c r="K20" i="1"/>
  <c r="K21" i="1" s="1"/>
  <c r="K11" i="1"/>
  <c r="K34" i="1"/>
  <c r="H67" i="1"/>
  <c r="K55" i="1"/>
  <c r="K56" i="1" s="1"/>
  <c r="K23" i="1"/>
  <c r="K25" i="1" s="1"/>
  <c r="K47" i="1"/>
  <c r="K48" i="1" s="1"/>
  <c r="K58" i="1"/>
  <c r="K59" i="1" s="1"/>
  <c r="J34" i="1"/>
  <c r="K39" i="1"/>
  <c r="K53" i="1"/>
  <c r="J53" i="1"/>
  <c r="J11" i="1"/>
  <c r="J39" i="1"/>
  <c r="K27" i="1"/>
  <c r="K29" i="1" s="1"/>
  <c r="K44" i="1"/>
  <c r="K45" i="1" s="1"/>
  <c r="K41" i="1"/>
  <c r="K42" i="1" s="1"/>
  <c r="K14" i="1"/>
  <c r="K15" i="1" s="1"/>
  <c r="K17" i="1"/>
  <c r="K18" i="1" s="1"/>
  <c r="J67" i="1" l="1"/>
  <c r="K67" i="1"/>
</calcChain>
</file>

<file path=xl/sharedStrings.xml><?xml version="1.0" encoding="utf-8"?>
<sst xmlns="http://schemas.openxmlformats.org/spreadsheetml/2006/main" count="142" uniqueCount="63">
  <si>
    <t>Annexure-I</t>
  </si>
  <si>
    <t>Total Project Value in INR</t>
  </si>
  <si>
    <t>Table: A- EPC Work -Invoicing Purpose</t>
  </si>
  <si>
    <t>Sl No</t>
  </si>
  <si>
    <t>Item Description</t>
  </si>
  <si>
    <t>Percentage (%)</t>
  </si>
  <si>
    <t>Quantity</t>
  </si>
  <si>
    <t>Unit</t>
  </si>
  <si>
    <t>Unit Price</t>
  </si>
  <si>
    <t>Total Price</t>
  </si>
  <si>
    <t>GST</t>
  </si>
  <si>
    <t>GST value</t>
  </si>
  <si>
    <t>Total Price (Incl GST)</t>
  </si>
  <si>
    <t>A</t>
  </si>
  <si>
    <t>a. Delivery of module mounting structure at site</t>
  </si>
  <si>
    <t>Land Development Work-Topography Survey &amp; Hydrology Survey &amp; Soil Testing</t>
  </si>
  <si>
    <t>Lot</t>
  </si>
  <si>
    <t>Service</t>
  </si>
  <si>
    <t>Boundary Fencing</t>
  </si>
  <si>
    <t>Construction of Roads</t>
  </si>
  <si>
    <t>Drainage System</t>
  </si>
  <si>
    <t>S</t>
  </si>
  <si>
    <t>Module mounting structure</t>
  </si>
  <si>
    <t>Material</t>
  </si>
  <si>
    <t>Total Value</t>
  </si>
  <si>
    <t>b. On the erection of module mounting structure</t>
  </si>
  <si>
    <t>Module Mounting Structures- Column Post</t>
  </si>
  <si>
    <t>On the erection of Module Mounting Structures- Super Structure</t>
  </si>
  <si>
    <t>c. Delivery of transformers at site including all accessories</t>
  </si>
  <si>
    <t>Transformers at site including all accessories</t>
  </si>
  <si>
    <t>d. On the erection of transformers at site including all accessories</t>
  </si>
  <si>
    <t>Erection of transformer at site including all accessories</t>
  </si>
  <si>
    <t>e. Delivery of LT &amp; HT Panels at site including all accessories</t>
  </si>
  <si>
    <t>LT Panels including all accessories</t>
  </si>
  <si>
    <t>HT Panels including all accessories</t>
  </si>
  <si>
    <t>f. On the erection of LT &amp; HT Panels at site including all accessories</t>
  </si>
  <si>
    <t>LT Panels at site including all accessories</t>
  </si>
  <si>
    <t>HT Panels at site including all accessories</t>
  </si>
  <si>
    <t>g. Delivery of all cables (DC, AC LV, AC MV, Aux ) at site</t>
  </si>
  <si>
    <t>DC Cable- from Module to Inv. (1C x 4/6 Sq. mm., CU cable)</t>
  </si>
  <si>
    <t>LT AC Cable (1.9/3.3 kV, Aluminium, XLPE armoured) &amp; Aux. Cables</t>
  </si>
  <si>
    <t>AC HT Cable</t>
  </si>
  <si>
    <t>h. On laying of all cables (DC, AC LV, AC MV, Aux ) at site</t>
  </si>
  <si>
    <t>i. Delivery of all Balance of material including evacuation arrangement at solar plant end</t>
  </si>
  <si>
    <t>Supply of all Balance of material including evacuation arrangement at solar plant end</t>
  </si>
  <si>
    <t>j. On the installation of all Balance of material including evacuation arrangement  at solar plant end</t>
  </si>
  <si>
    <t>Installation of all Balance of material including evacuation arrangement of solar power plant</t>
  </si>
  <si>
    <t>k. Against all the Pre-commissioning approvals such as those from MEDA, MAHAGENCO, DISCOM, CEIG, etc. as applicable</t>
  </si>
  <si>
    <t>Against all the Pre-commissioning approvals such as those from MEDA, MAHAGENCO, DISCOM, CEIG, etc as applicable</t>
  </si>
  <si>
    <t>l. On 100% completion of electrical, mechanical and civil installation of plant</t>
  </si>
  <si>
    <t>Charging completion of electrical installation of plant - HOTO</t>
  </si>
  <si>
    <t>MW</t>
  </si>
  <si>
    <t>Charging completion of mechanical installation of plant - HOTO</t>
  </si>
  <si>
    <t>Charging completion of civil installation of plant - HOTO</t>
  </si>
  <si>
    <t>m. Bay readiness to charge</t>
  </si>
  <si>
    <t>Government Substation Bay</t>
  </si>
  <si>
    <t>n. On commissioning of plant and injection into grid demonstrated at revenue metering</t>
  </si>
  <si>
    <t>Final commissioning of plant and injection into grid demonstrated at revenue metering</t>
  </si>
  <si>
    <t>o. On successful completion of PG Test</t>
  </si>
  <si>
    <t>successful completion of PG Test</t>
  </si>
  <si>
    <t>p. On final acceptance and handover</t>
  </si>
  <si>
    <t>Final acceptance and handover the plant (After Hand Over Take Over to our O&amp;M Team at the time of commencement of O&amp;M by Contractor)</t>
  </si>
  <si>
    <t>Total EPC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</si>
</sst>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 * #,##0_ ;_ * \-#,##0_ ;_ * &quot;-&quot;??_ ;_ 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5" fontId="5" fillId="2" borderId="2" xfId="1" applyNumberFormat="1" applyFont="1" applyFill="1" applyBorder="1" applyAlignment="1" applyProtection="1">
      <alignment vertical="center"/>
      <protection locked="0"/>
    </xf>
    <xf numFmtId="165" fontId="5" fillId="2" borderId="4" xfId="1" applyNumberFormat="1" applyFont="1" applyFill="1" applyBorder="1" applyAlignment="1" applyProtection="1">
      <alignment vertical="center"/>
      <protection locked="0"/>
    </xf>
    <xf numFmtId="0" fontId="5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0" fontId="2" fillId="0" borderId="0" xfId="2" applyNumberFormat="1" applyFont="1" applyFill="1" applyProtection="1"/>
    <xf numFmtId="10" fontId="2" fillId="0" borderId="0" xfId="0" applyNumberFormat="1" applyFont="1"/>
    <xf numFmtId="10" fontId="5" fillId="0" borderId="3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2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 wrapText="1"/>
      <protection locked="0"/>
    </xf>
    <xf numFmtId="164" fontId="2" fillId="0" borderId="6" xfId="1" applyFont="1" applyFill="1" applyBorder="1" applyAlignment="1" applyProtection="1">
      <alignment horizontal="center" vertical="center" wrapText="1"/>
    </xf>
    <xf numFmtId="166" fontId="2" fillId="0" borderId="6" xfId="2" applyNumberFormat="1" applyFont="1" applyFill="1" applyBorder="1" applyAlignment="1" applyProtection="1">
      <alignment horizontal="center" vertical="center" wrapText="1"/>
    </xf>
    <xf numFmtId="164" fontId="2" fillId="0" borderId="6" xfId="1" applyFont="1" applyFill="1" applyBorder="1" applyAlignment="1" applyProtection="1">
      <alignment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0" fontId="2" fillId="0" borderId="0" xfId="1" applyNumberFormat="1" applyFont="1" applyFill="1" applyProtection="1"/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2" fontId="5" fillId="0" borderId="6" xfId="1" applyNumberFormat="1" applyFont="1" applyFill="1" applyBorder="1" applyAlignment="1" applyProtection="1">
      <alignment horizontal="center" vertical="center" wrapText="1"/>
    </xf>
    <xf numFmtId="164" fontId="5" fillId="0" borderId="6" xfId="1" applyFont="1" applyFill="1" applyBorder="1" applyAlignment="1" applyProtection="1">
      <alignment horizontal="center" vertical="center" wrapText="1"/>
    </xf>
    <xf numFmtId="43" fontId="2" fillId="0" borderId="6" xfId="1" applyNumberFormat="1" applyFont="1" applyFill="1" applyBorder="1" applyAlignment="1" applyProtection="1">
      <alignment horizontal="center" vertical="center" wrapText="1"/>
    </xf>
    <xf numFmtId="164" fontId="2" fillId="0" borderId="0" xfId="1" applyFont="1" applyFill="1" applyProtection="1"/>
    <xf numFmtId="0" fontId="2" fillId="2" borderId="6" xfId="0" applyFont="1" applyFill="1" applyBorder="1" applyAlignment="1">
      <alignment horizontal="left" vertical="center" wrapText="1"/>
    </xf>
    <xf numFmtId="43" fontId="5" fillId="0" borderId="3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horizontal="center" vertical="center" wrapText="1"/>
    </xf>
    <xf numFmtId="167" fontId="2" fillId="0" borderId="6" xfId="1" applyNumberFormat="1" applyFont="1" applyFill="1" applyBorder="1" applyAlignment="1" applyProtection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9" fontId="2" fillId="0" borderId="6" xfId="2" applyFont="1" applyFill="1" applyBorder="1" applyAlignment="1" applyProtection="1">
      <alignment horizontal="center" vertical="center" wrapText="1"/>
    </xf>
    <xf numFmtId="43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43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0" fontId="2" fillId="0" borderId="0" xfId="2" applyNumberFormat="1" applyFont="1" applyFill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3" fontId="2" fillId="0" borderId="0" xfId="0" applyNumberFormat="1" applyFo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4" fillId="0" borderId="2" xfId="1" applyFont="1" applyBorder="1" applyAlignment="1" applyProtection="1">
      <alignment horizontal="right" vertical="center"/>
    </xf>
    <xf numFmtId="164" fontId="4" fillId="0" borderId="3" xfId="1" applyFont="1" applyBorder="1" applyAlignment="1" applyProtection="1">
      <alignment horizontal="right" vertical="center"/>
    </xf>
    <xf numFmtId="164" fontId="4" fillId="0" borderId="4" xfId="1" applyFont="1" applyBorder="1" applyAlignment="1" applyProtection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A8B0-C7B6-42D2-91CD-1662D7F43C81}">
  <sheetPr>
    <pageSetUpPr fitToPage="1"/>
  </sheetPr>
  <dimension ref="A1:Q68"/>
  <sheetViews>
    <sheetView tabSelected="1" view="pageBreakPreview" zoomScaleNormal="100" zoomScaleSheetLayoutView="100" workbookViewId="0">
      <pane ySplit="4" topLeftCell="A5" activePane="bottomLeft" state="frozen"/>
      <selection pane="bottomLeft" activeCell="G7" sqref="G7"/>
    </sheetView>
  </sheetViews>
  <sheetFormatPr defaultColWidth="7.5" defaultRowHeight="15" x14ac:dyDescent="0.25"/>
  <cols>
    <col min="1" max="1" width="7.5" style="1"/>
    <col min="2" max="2" width="5.625" style="1" bestFit="1" customWidth="1"/>
    <col min="3" max="3" width="30.25" style="1" customWidth="1"/>
    <col min="4" max="4" width="12.25" style="1" customWidth="1"/>
    <col min="5" max="5" width="8.375" style="52" customWidth="1"/>
    <col min="6" max="6" width="8.75" style="52" customWidth="1"/>
    <col min="7" max="7" width="14.375" style="52" customWidth="1"/>
    <col min="8" max="8" width="17.125" style="52" bestFit="1" customWidth="1"/>
    <col min="9" max="9" width="5.75" style="52" bestFit="1" customWidth="1"/>
    <col min="10" max="10" width="16" style="52" bestFit="1" customWidth="1"/>
    <col min="11" max="11" width="17.125" style="2" bestFit="1" customWidth="1"/>
    <col min="12" max="12" width="10" style="2" hidden="1" customWidth="1"/>
    <col min="13" max="13" width="8.125" style="2" customWidth="1"/>
    <col min="14" max="14" width="14.75" style="1" bestFit="1" customWidth="1"/>
    <col min="15" max="15" width="8" style="1" bestFit="1" customWidth="1"/>
    <col min="16" max="16384" width="7.5" style="1"/>
  </cols>
  <sheetData>
    <row r="1" spans="1:17" ht="18.75" x14ac:dyDescent="0.3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7" ht="15.75" customHeight="1" x14ac:dyDescent="0.25">
      <c r="B2" s="54" t="s">
        <v>1</v>
      </c>
      <c r="C2" s="55"/>
      <c r="D2" s="55"/>
      <c r="E2" s="55"/>
      <c r="F2" s="55"/>
      <c r="G2" s="55"/>
      <c r="H2" s="55"/>
      <c r="I2" s="55"/>
      <c r="J2" s="56"/>
      <c r="K2" s="3">
        <v>47500000</v>
      </c>
      <c r="L2" s="4"/>
      <c r="M2" s="5"/>
    </row>
    <row r="3" spans="1:17" ht="15.75" x14ac:dyDescent="0.25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8"/>
    </row>
    <row r="4" spans="1:17" ht="43.5" customHeight="1" x14ac:dyDescent="0.25"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10" t="s">
        <v>12</v>
      </c>
      <c r="M4" s="10"/>
      <c r="O4" s="1" t="s">
        <v>13</v>
      </c>
      <c r="Q4" s="12">
        <f>D10+D17+D23+D24+D31+D32+D33+D41</f>
        <v>0.6</v>
      </c>
    </row>
    <row r="5" spans="1:17" x14ac:dyDescent="0.25">
      <c r="B5" s="13" t="s">
        <v>14</v>
      </c>
      <c r="C5" s="14"/>
      <c r="D5" s="14"/>
      <c r="E5" s="14"/>
      <c r="F5" s="14"/>
      <c r="G5" s="14"/>
      <c r="H5" s="14"/>
      <c r="I5" s="14"/>
      <c r="J5" s="14"/>
      <c r="K5" s="14"/>
      <c r="M5" s="15"/>
      <c r="N5" s="16">
        <f>D10+D18+D25+D34+D42</f>
        <v>0.6</v>
      </c>
      <c r="O5" s="17">
        <f>N5-6%</f>
        <v>0.54</v>
      </c>
      <c r="P5" s="17">
        <f>100%-N5-N12</f>
        <v>0</v>
      </c>
      <c r="Q5" s="18">
        <f>D6+D7+D8+D9+D13+D14+D20+D27+D28+D36+D37+D38+D44+D47+D50+D51+D52+D55+D58+D61+D64</f>
        <v>0.40000000000000013</v>
      </c>
    </row>
    <row r="6" spans="1:17" ht="45" x14ac:dyDescent="0.25">
      <c r="B6" s="19">
        <v>1</v>
      </c>
      <c r="C6" s="20" t="s">
        <v>15</v>
      </c>
      <c r="D6" s="21">
        <v>0.01</v>
      </c>
      <c r="E6" s="22">
        <v>1</v>
      </c>
      <c r="F6" s="23" t="s">
        <v>16</v>
      </c>
      <c r="G6" s="24">
        <f>H6/E6</f>
        <v>475000</v>
      </c>
      <c r="H6" s="25">
        <f>$K$2*D6</f>
        <v>475000</v>
      </c>
      <c r="I6" s="26">
        <v>0.18</v>
      </c>
      <c r="J6" s="25">
        <f>H6*I6</f>
        <v>85500</v>
      </c>
      <c r="K6" s="27">
        <f>J6+H6</f>
        <v>560500</v>
      </c>
      <c r="L6" s="28"/>
      <c r="M6" s="28" t="s">
        <v>17</v>
      </c>
      <c r="N6" s="29"/>
      <c r="O6" s="17"/>
      <c r="P6" s="17"/>
    </row>
    <row r="7" spans="1:17" x14ac:dyDescent="0.25">
      <c r="B7" s="19">
        <v>2</v>
      </c>
      <c r="C7" s="20" t="s">
        <v>18</v>
      </c>
      <c r="D7" s="21">
        <v>0.03</v>
      </c>
      <c r="E7" s="22">
        <v>1</v>
      </c>
      <c r="F7" s="23" t="s">
        <v>16</v>
      </c>
      <c r="G7" s="24">
        <f>H7/E7</f>
        <v>1425000</v>
      </c>
      <c r="H7" s="25">
        <f>$K$2*D7</f>
        <v>1425000</v>
      </c>
      <c r="I7" s="26">
        <v>0.18</v>
      </c>
      <c r="J7" s="25">
        <f t="shared" ref="J7:J10" si="0">H7*I7</f>
        <v>256500</v>
      </c>
      <c r="K7" s="27">
        <f t="shared" ref="K7:K10" si="1">J7+H7</f>
        <v>1681500</v>
      </c>
      <c r="L7" s="28"/>
      <c r="M7" s="28" t="s">
        <v>17</v>
      </c>
      <c r="N7" s="29"/>
      <c r="O7" s="17"/>
      <c r="P7" s="17"/>
    </row>
    <row r="8" spans="1:17" x14ac:dyDescent="0.25">
      <c r="B8" s="19">
        <v>3</v>
      </c>
      <c r="C8" s="20" t="s">
        <v>19</v>
      </c>
      <c r="D8" s="21">
        <v>1.6500000000000001E-2</v>
      </c>
      <c r="E8" s="22">
        <v>1</v>
      </c>
      <c r="F8" s="23" t="s">
        <v>16</v>
      </c>
      <c r="G8" s="24">
        <f>H8/E8</f>
        <v>783750</v>
      </c>
      <c r="H8" s="25">
        <f>$K$2*D8</f>
        <v>783750</v>
      </c>
      <c r="I8" s="26">
        <v>0.18</v>
      </c>
      <c r="J8" s="25">
        <f t="shared" si="0"/>
        <v>141075</v>
      </c>
      <c r="K8" s="27">
        <f t="shared" si="1"/>
        <v>924825</v>
      </c>
      <c r="L8" s="28"/>
      <c r="M8" s="28" t="s">
        <v>17</v>
      </c>
      <c r="N8" s="29"/>
      <c r="O8" s="17"/>
      <c r="P8" s="17"/>
    </row>
    <row r="9" spans="1:17" x14ac:dyDescent="0.25">
      <c r="B9" s="19">
        <v>4</v>
      </c>
      <c r="C9" s="20" t="s">
        <v>20</v>
      </c>
      <c r="D9" s="21">
        <v>0.01</v>
      </c>
      <c r="E9" s="22">
        <v>1</v>
      </c>
      <c r="F9" s="23" t="s">
        <v>16</v>
      </c>
      <c r="G9" s="24">
        <f t="shared" ref="G9:G10" si="2">H9/E9</f>
        <v>475000</v>
      </c>
      <c r="H9" s="25">
        <f>$K$2*D9</f>
        <v>475000</v>
      </c>
      <c r="I9" s="26">
        <v>0.18</v>
      </c>
      <c r="J9" s="25">
        <f t="shared" si="0"/>
        <v>85500</v>
      </c>
      <c r="K9" s="27">
        <f t="shared" si="1"/>
        <v>560500</v>
      </c>
      <c r="L9" s="28"/>
      <c r="M9" s="28" t="s">
        <v>17</v>
      </c>
      <c r="N9" s="29"/>
      <c r="O9" s="17"/>
      <c r="P9" s="17"/>
    </row>
    <row r="10" spans="1:17" x14ac:dyDescent="0.25">
      <c r="A10" s="1" t="s">
        <v>21</v>
      </c>
      <c r="B10" s="30">
        <v>5</v>
      </c>
      <c r="C10" s="31" t="s">
        <v>22</v>
      </c>
      <c r="D10" s="21">
        <v>0.21</v>
      </c>
      <c r="E10" s="22">
        <v>1</v>
      </c>
      <c r="F10" s="23" t="s">
        <v>16</v>
      </c>
      <c r="G10" s="24">
        <f t="shared" si="2"/>
        <v>9975000</v>
      </c>
      <c r="H10" s="25">
        <f>$K$2*D10</f>
        <v>9975000</v>
      </c>
      <c r="I10" s="26">
        <v>0.18</v>
      </c>
      <c r="J10" s="25">
        <f t="shared" si="0"/>
        <v>1795500</v>
      </c>
      <c r="K10" s="27">
        <f t="shared" si="1"/>
        <v>11770500</v>
      </c>
      <c r="L10" s="28"/>
      <c r="M10" s="28" t="s">
        <v>23</v>
      </c>
      <c r="N10" s="29"/>
      <c r="O10" s="17"/>
      <c r="P10" s="17"/>
    </row>
    <row r="11" spans="1:17" x14ac:dyDescent="0.25">
      <c r="B11" s="19"/>
      <c r="C11" s="20"/>
      <c r="D11" s="12">
        <f>SUM(D6:D10)</f>
        <v>0.27649999999999997</v>
      </c>
      <c r="E11" s="32"/>
      <c r="F11" s="10"/>
      <c r="G11" s="33" t="s">
        <v>24</v>
      </c>
      <c r="H11" s="34">
        <f>SUM(H6:H10)</f>
        <v>13133750</v>
      </c>
      <c r="I11" s="26"/>
      <c r="J11" s="25">
        <f>SUM(J6:J10)</f>
        <v>2364075</v>
      </c>
      <c r="K11" s="27">
        <f>SUM(K6:K10)</f>
        <v>15497825</v>
      </c>
      <c r="L11" s="28"/>
      <c r="M11" s="28"/>
      <c r="N11" s="29"/>
      <c r="O11" s="17"/>
      <c r="P11" s="17"/>
    </row>
    <row r="12" spans="1:17" x14ac:dyDescent="0.25">
      <c r="B12" s="13" t="s">
        <v>25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16">
        <f>D15+D21+D29+D39+D45+D48+D53+D56+D59+D62+D65+D6+D7+D8+D9</f>
        <v>0.40000000000000008</v>
      </c>
      <c r="O12" s="17">
        <f>N12+6%</f>
        <v>0.46000000000000008</v>
      </c>
      <c r="P12" s="17"/>
    </row>
    <row r="13" spans="1:17" ht="30" x14ac:dyDescent="0.25">
      <c r="B13" s="19">
        <v>1</v>
      </c>
      <c r="C13" s="20" t="s">
        <v>26</v>
      </c>
      <c r="D13" s="21">
        <v>0.06</v>
      </c>
      <c r="E13" s="22">
        <v>1</v>
      </c>
      <c r="F13" s="23" t="s">
        <v>16</v>
      </c>
      <c r="G13" s="24">
        <v>275000</v>
      </c>
      <c r="H13" s="25">
        <f>$K$2*D13</f>
        <v>2850000</v>
      </c>
      <c r="I13" s="26">
        <v>0.18</v>
      </c>
      <c r="J13" s="25">
        <f>H13*I13</f>
        <v>513000</v>
      </c>
      <c r="K13" s="27">
        <f>+H13+J13</f>
        <v>3363000</v>
      </c>
      <c r="L13" s="28"/>
      <c r="M13" s="28" t="s">
        <v>17</v>
      </c>
      <c r="N13" s="35"/>
    </row>
    <row r="14" spans="1:17" ht="30" x14ac:dyDescent="0.25">
      <c r="B14" s="19">
        <v>2</v>
      </c>
      <c r="C14" s="20" t="s">
        <v>27</v>
      </c>
      <c r="D14" s="21">
        <v>0.02</v>
      </c>
      <c r="E14" s="22">
        <v>1</v>
      </c>
      <c r="F14" s="23" t="s">
        <v>16</v>
      </c>
      <c r="G14" s="24">
        <f>H14/E14</f>
        <v>950000</v>
      </c>
      <c r="H14" s="25">
        <f>$K$2*D14</f>
        <v>950000</v>
      </c>
      <c r="I14" s="26">
        <v>0.18</v>
      </c>
      <c r="J14" s="25">
        <f>H14*I14</f>
        <v>171000</v>
      </c>
      <c r="K14" s="27">
        <f>+H14+J14</f>
        <v>1121000</v>
      </c>
      <c r="L14" s="28"/>
      <c r="M14" s="28" t="s">
        <v>17</v>
      </c>
      <c r="N14" s="35"/>
    </row>
    <row r="15" spans="1:17" x14ac:dyDescent="0.25">
      <c r="B15" s="19"/>
      <c r="C15" s="20"/>
      <c r="D15" s="12">
        <f>SUM(D13:D14)</f>
        <v>0.08</v>
      </c>
      <c r="E15" s="32"/>
      <c r="F15" s="10"/>
      <c r="G15" s="33" t="s">
        <v>24</v>
      </c>
      <c r="H15" s="25">
        <f>SUM(H13:H14)</f>
        <v>3800000</v>
      </c>
      <c r="I15" s="26"/>
      <c r="J15" s="25">
        <f>SUM(J13:J14)</f>
        <v>684000</v>
      </c>
      <c r="K15" s="27">
        <f>SUM(K13:K14)</f>
        <v>4484000</v>
      </c>
      <c r="L15" s="28"/>
      <c r="M15" s="28"/>
      <c r="N15" s="35"/>
    </row>
    <row r="16" spans="1:17" x14ac:dyDescent="0.25">
      <c r="B16" s="13" t="s">
        <v>28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35"/>
    </row>
    <row r="17" spans="1:14" ht="30" x14ac:dyDescent="0.25">
      <c r="A17" s="1" t="s">
        <v>21</v>
      </c>
      <c r="B17" s="30">
        <v>1</v>
      </c>
      <c r="C17" s="31" t="s">
        <v>29</v>
      </c>
      <c r="D17" s="21">
        <v>7.0000000000000007E-2</v>
      </c>
      <c r="E17" s="22">
        <v>1</v>
      </c>
      <c r="F17" s="23" t="s">
        <v>16</v>
      </c>
      <c r="G17" s="24">
        <f t="shared" ref="G17" si="3">H17/E17</f>
        <v>3325000.0000000005</v>
      </c>
      <c r="H17" s="25">
        <f>$K$2*D17</f>
        <v>3325000.0000000005</v>
      </c>
      <c r="I17" s="26">
        <v>0.18</v>
      </c>
      <c r="J17" s="25">
        <f>H17*I17</f>
        <v>598500.00000000012</v>
      </c>
      <c r="K17" s="27">
        <f>+H17+J17</f>
        <v>3923500.0000000005</v>
      </c>
      <c r="L17" s="28"/>
      <c r="M17" s="28" t="s">
        <v>23</v>
      </c>
      <c r="N17" s="35"/>
    </row>
    <row r="18" spans="1:14" x14ac:dyDescent="0.25">
      <c r="B18" s="19"/>
      <c r="C18" s="20"/>
      <c r="D18" s="12">
        <f>SUM(D17)</f>
        <v>7.0000000000000007E-2</v>
      </c>
      <c r="E18" s="32"/>
      <c r="F18" s="10"/>
      <c r="G18" s="33" t="s">
        <v>24</v>
      </c>
      <c r="H18" s="25">
        <f>SUM(H17)</f>
        <v>3325000.0000000005</v>
      </c>
      <c r="I18" s="26"/>
      <c r="J18" s="25">
        <f>SUM(J17)</f>
        <v>598500.00000000012</v>
      </c>
      <c r="K18" s="27">
        <f>SUM(K17)</f>
        <v>3923500.0000000005</v>
      </c>
      <c r="L18" s="28"/>
      <c r="M18" s="28"/>
      <c r="N18" s="35"/>
    </row>
    <row r="19" spans="1:14" x14ac:dyDescent="0.25">
      <c r="B19" s="13" t="s">
        <v>30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/>
      <c r="N19" s="35"/>
    </row>
    <row r="20" spans="1:14" ht="30" x14ac:dyDescent="0.25">
      <c r="B20" s="19">
        <v>1</v>
      </c>
      <c r="C20" s="20" t="s">
        <v>31</v>
      </c>
      <c r="D20" s="21">
        <v>0.01</v>
      </c>
      <c r="E20" s="22">
        <v>1</v>
      </c>
      <c r="F20" s="23" t="s">
        <v>16</v>
      </c>
      <c r="G20" s="24">
        <f t="shared" ref="G20" si="4">H20/E20</f>
        <v>475000</v>
      </c>
      <c r="H20" s="25">
        <f>$K$2*D20</f>
        <v>475000</v>
      </c>
      <c r="I20" s="26">
        <v>0.18</v>
      </c>
      <c r="J20" s="25">
        <f>H20*I20</f>
        <v>85500</v>
      </c>
      <c r="K20" s="27">
        <f>+H20+J20</f>
        <v>560500</v>
      </c>
      <c r="L20" s="28"/>
      <c r="M20" s="28" t="s">
        <v>17</v>
      </c>
      <c r="N20" s="35"/>
    </row>
    <row r="21" spans="1:14" x14ac:dyDescent="0.25">
      <c r="B21" s="19"/>
      <c r="C21" s="20"/>
      <c r="D21" s="12">
        <f>SUM(D20)</f>
        <v>0.01</v>
      </c>
      <c r="E21" s="32"/>
      <c r="F21" s="10"/>
      <c r="G21" s="33" t="s">
        <v>24</v>
      </c>
      <c r="H21" s="25">
        <f>SUM(H20)</f>
        <v>475000</v>
      </c>
      <c r="I21" s="26"/>
      <c r="J21" s="25">
        <f>SUM(J20)</f>
        <v>85500</v>
      </c>
      <c r="K21" s="27">
        <f>SUM(K20)</f>
        <v>560500</v>
      </c>
      <c r="L21" s="28"/>
      <c r="M21" s="28"/>
      <c r="N21" s="35"/>
    </row>
    <row r="22" spans="1:14" x14ac:dyDescent="0.25">
      <c r="B22" s="13" t="s">
        <v>32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  <c r="N22" s="35"/>
    </row>
    <row r="23" spans="1:14" x14ac:dyDescent="0.25">
      <c r="A23" s="1" t="s">
        <v>21</v>
      </c>
      <c r="B23" s="30">
        <v>1</v>
      </c>
      <c r="C23" s="31" t="s">
        <v>33</v>
      </c>
      <c r="D23" s="21">
        <v>4.4999999999999998E-2</v>
      </c>
      <c r="E23" s="22">
        <v>1</v>
      </c>
      <c r="F23" s="23" t="s">
        <v>16</v>
      </c>
      <c r="G23" s="24">
        <f t="shared" ref="G23:G24" si="5">H23/E23</f>
        <v>2137500</v>
      </c>
      <c r="H23" s="25">
        <f>$K$2*D23</f>
        <v>2137500</v>
      </c>
      <c r="I23" s="26">
        <v>0.18</v>
      </c>
      <c r="J23" s="25">
        <f t="shared" ref="J23:J24" si="6">H23*I23</f>
        <v>384750</v>
      </c>
      <c r="K23" s="27">
        <f t="shared" ref="K23:K24" si="7">+H23+J23</f>
        <v>2522250</v>
      </c>
      <c r="L23" s="28"/>
      <c r="M23" s="28" t="s">
        <v>23</v>
      </c>
      <c r="N23" s="35"/>
    </row>
    <row r="24" spans="1:14" x14ac:dyDescent="0.25">
      <c r="A24" s="1" t="s">
        <v>21</v>
      </c>
      <c r="B24" s="30">
        <v>2</v>
      </c>
      <c r="C24" s="31" t="s">
        <v>34</v>
      </c>
      <c r="D24" s="21">
        <v>4.4999999999999998E-2</v>
      </c>
      <c r="E24" s="22">
        <v>1</v>
      </c>
      <c r="F24" s="23" t="s">
        <v>16</v>
      </c>
      <c r="G24" s="24">
        <f t="shared" si="5"/>
        <v>2137500</v>
      </c>
      <c r="H24" s="25">
        <f>$K$2*D24</f>
        <v>2137500</v>
      </c>
      <c r="I24" s="26">
        <v>0.18</v>
      </c>
      <c r="J24" s="25">
        <f t="shared" si="6"/>
        <v>384750</v>
      </c>
      <c r="K24" s="27">
        <f t="shared" si="7"/>
        <v>2522250</v>
      </c>
      <c r="L24" s="28"/>
      <c r="M24" s="28" t="s">
        <v>23</v>
      </c>
      <c r="N24" s="35"/>
    </row>
    <row r="25" spans="1:14" x14ac:dyDescent="0.25">
      <c r="B25" s="19"/>
      <c r="C25" s="20"/>
      <c r="D25" s="12">
        <f>SUM(D23:D24)</f>
        <v>0.09</v>
      </c>
      <c r="E25" s="32"/>
      <c r="F25" s="10"/>
      <c r="G25" s="33" t="s">
        <v>24</v>
      </c>
      <c r="H25" s="25">
        <f>SUM(H23:H24)</f>
        <v>4275000</v>
      </c>
      <c r="I25" s="26"/>
      <c r="J25" s="25">
        <f>SUM(J23:J24)</f>
        <v>769500</v>
      </c>
      <c r="K25" s="27">
        <f>SUM(K23:K24)</f>
        <v>5044500</v>
      </c>
      <c r="L25" s="28"/>
      <c r="M25" s="28"/>
      <c r="N25" s="35"/>
    </row>
    <row r="26" spans="1:14" x14ac:dyDescent="0.25">
      <c r="B26" s="13" t="s">
        <v>35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35"/>
    </row>
    <row r="27" spans="1:14" ht="30" x14ac:dyDescent="0.25">
      <c r="B27" s="19">
        <v>1</v>
      </c>
      <c r="C27" s="20" t="s">
        <v>36</v>
      </c>
      <c r="D27" s="21">
        <v>0.01</v>
      </c>
      <c r="E27" s="22">
        <v>1</v>
      </c>
      <c r="F27" s="23" t="s">
        <v>16</v>
      </c>
      <c r="G27" s="24">
        <f t="shared" ref="G27:G28" si="8">H27/E27</f>
        <v>475000</v>
      </c>
      <c r="H27" s="25">
        <f>$K$2*D27</f>
        <v>475000</v>
      </c>
      <c r="I27" s="26">
        <v>0.18</v>
      </c>
      <c r="J27" s="25">
        <f t="shared" ref="J27:J28" si="9">H27*I27</f>
        <v>85500</v>
      </c>
      <c r="K27" s="27">
        <f t="shared" ref="K27:K28" si="10">+H27+J27</f>
        <v>560500</v>
      </c>
      <c r="L27" s="28"/>
      <c r="M27" s="28" t="s">
        <v>17</v>
      </c>
      <c r="N27" s="35"/>
    </row>
    <row r="28" spans="1:14" ht="30" x14ac:dyDescent="0.25">
      <c r="B28" s="19">
        <v>2</v>
      </c>
      <c r="C28" s="20" t="s">
        <v>37</v>
      </c>
      <c r="D28" s="21">
        <v>0.01</v>
      </c>
      <c r="E28" s="22">
        <v>1</v>
      </c>
      <c r="F28" s="23" t="s">
        <v>16</v>
      </c>
      <c r="G28" s="24">
        <f t="shared" si="8"/>
        <v>475000</v>
      </c>
      <c r="H28" s="25">
        <f>$K$2*D28</f>
        <v>475000</v>
      </c>
      <c r="I28" s="26">
        <v>0.18</v>
      </c>
      <c r="J28" s="25">
        <f t="shared" si="9"/>
        <v>85500</v>
      </c>
      <c r="K28" s="27">
        <f t="shared" si="10"/>
        <v>560500</v>
      </c>
      <c r="L28" s="28"/>
      <c r="M28" s="28" t="s">
        <v>17</v>
      </c>
      <c r="N28" s="35"/>
    </row>
    <row r="29" spans="1:14" x14ac:dyDescent="0.25">
      <c r="B29" s="19"/>
      <c r="C29" s="20"/>
      <c r="D29" s="12">
        <f>SUM(D27:D28)</f>
        <v>0.02</v>
      </c>
      <c r="E29" s="32"/>
      <c r="F29" s="10"/>
      <c r="G29" s="33" t="s">
        <v>24</v>
      </c>
      <c r="H29" s="25">
        <f>SUM(H27:H28)</f>
        <v>950000</v>
      </c>
      <c r="I29" s="26"/>
      <c r="J29" s="25">
        <f>SUM(J27:J28)</f>
        <v>171000</v>
      </c>
      <c r="K29" s="27">
        <f>SUM(K27:K28)</f>
        <v>1121000</v>
      </c>
      <c r="L29" s="28"/>
      <c r="M29" s="28"/>
      <c r="N29" s="35"/>
    </row>
    <row r="30" spans="1:14" x14ac:dyDescent="0.25">
      <c r="B30" s="13" t="s">
        <v>38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5"/>
      <c r="N30" s="35"/>
    </row>
    <row r="31" spans="1:14" ht="30" x14ac:dyDescent="0.25">
      <c r="A31" s="1" t="s">
        <v>21</v>
      </c>
      <c r="B31" s="30">
        <v>1</v>
      </c>
      <c r="C31" s="36" t="s">
        <v>39</v>
      </c>
      <c r="D31" s="21">
        <v>0.05</v>
      </c>
      <c r="E31" s="22">
        <v>1</v>
      </c>
      <c r="F31" s="23" t="s">
        <v>16</v>
      </c>
      <c r="G31" s="24">
        <f t="shared" ref="G31:G33" si="11">H31/E31</f>
        <v>2375000</v>
      </c>
      <c r="H31" s="25">
        <f>$K$2*D31</f>
        <v>2375000</v>
      </c>
      <c r="I31" s="26">
        <v>0.18</v>
      </c>
      <c r="J31" s="25">
        <f t="shared" ref="J31:J33" si="12">H31*I31</f>
        <v>427500</v>
      </c>
      <c r="K31" s="27">
        <f t="shared" ref="K31:K33" si="13">+H31+J31</f>
        <v>2802500</v>
      </c>
      <c r="L31" s="28"/>
      <c r="M31" s="28" t="s">
        <v>23</v>
      </c>
      <c r="N31" s="35"/>
    </row>
    <row r="32" spans="1:14" ht="30" x14ac:dyDescent="0.25">
      <c r="A32" s="1" t="s">
        <v>21</v>
      </c>
      <c r="B32" s="30">
        <v>2</v>
      </c>
      <c r="C32" s="36" t="s">
        <v>40</v>
      </c>
      <c r="D32" s="21">
        <v>0.04</v>
      </c>
      <c r="E32" s="22">
        <v>1</v>
      </c>
      <c r="F32" s="23" t="s">
        <v>16</v>
      </c>
      <c r="G32" s="24">
        <f t="shared" si="11"/>
        <v>1900000</v>
      </c>
      <c r="H32" s="25">
        <f>$K$2*D32</f>
        <v>1900000</v>
      </c>
      <c r="I32" s="26">
        <v>0.18</v>
      </c>
      <c r="J32" s="25">
        <f t="shared" si="12"/>
        <v>342000</v>
      </c>
      <c r="K32" s="27">
        <f t="shared" si="13"/>
        <v>2242000</v>
      </c>
      <c r="L32" s="28"/>
      <c r="M32" s="28" t="s">
        <v>23</v>
      </c>
      <c r="N32" s="35"/>
    </row>
    <row r="33" spans="1:14" x14ac:dyDescent="0.25">
      <c r="A33" s="1" t="s">
        <v>21</v>
      </c>
      <c r="B33" s="30">
        <v>3</v>
      </c>
      <c r="C33" s="36" t="s">
        <v>41</v>
      </c>
      <c r="D33" s="21">
        <v>0.04</v>
      </c>
      <c r="E33" s="22">
        <v>1</v>
      </c>
      <c r="F33" s="23" t="s">
        <v>16</v>
      </c>
      <c r="G33" s="24">
        <f t="shared" si="11"/>
        <v>1900000</v>
      </c>
      <c r="H33" s="25">
        <f>$K$2*D33</f>
        <v>1900000</v>
      </c>
      <c r="I33" s="26">
        <v>0.18</v>
      </c>
      <c r="J33" s="25">
        <f t="shared" si="12"/>
        <v>342000</v>
      </c>
      <c r="K33" s="27">
        <f t="shared" si="13"/>
        <v>2242000</v>
      </c>
      <c r="L33" s="28"/>
      <c r="M33" s="28" t="s">
        <v>23</v>
      </c>
      <c r="N33" s="35"/>
    </row>
    <row r="34" spans="1:14" x14ac:dyDescent="0.25">
      <c r="B34" s="19"/>
      <c r="C34" s="20"/>
      <c r="D34" s="12">
        <f>SUM(D31:D33)</f>
        <v>0.13</v>
      </c>
      <c r="E34" s="32"/>
      <c r="F34" s="10"/>
      <c r="G34" s="33" t="s">
        <v>24</v>
      </c>
      <c r="H34" s="25">
        <f>SUM(H31:H33)</f>
        <v>6175000</v>
      </c>
      <c r="I34" s="26"/>
      <c r="J34" s="25">
        <f>SUM(J31:J33)</f>
        <v>1111500</v>
      </c>
      <c r="K34" s="27">
        <f>SUM(K31:K33)</f>
        <v>7286500</v>
      </c>
      <c r="L34" s="28"/>
      <c r="M34" s="28"/>
      <c r="N34" s="35"/>
    </row>
    <row r="35" spans="1:14" x14ac:dyDescent="0.25">
      <c r="B35" s="13" t="s">
        <v>42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5"/>
      <c r="N35" s="35"/>
    </row>
    <row r="36" spans="1:14" ht="30" x14ac:dyDescent="0.25">
      <c r="B36" s="19">
        <v>1</v>
      </c>
      <c r="C36" s="20" t="s">
        <v>39</v>
      </c>
      <c r="D36" s="21">
        <v>0.01</v>
      </c>
      <c r="E36" s="22">
        <v>1</v>
      </c>
      <c r="F36" s="23" t="s">
        <v>16</v>
      </c>
      <c r="G36" s="24">
        <f t="shared" ref="G36:G38" si="14">H36/E36</f>
        <v>475000</v>
      </c>
      <c r="H36" s="25">
        <f>$K$2*D36</f>
        <v>475000</v>
      </c>
      <c r="I36" s="26">
        <v>0.18</v>
      </c>
      <c r="J36" s="25">
        <f t="shared" ref="J36:J38" si="15">H36*I36</f>
        <v>85500</v>
      </c>
      <c r="K36" s="27">
        <f t="shared" ref="K36:K38" si="16">+H36+J36</f>
        <v>560500</v>
      </c>
      <c r="L36" s="28"/>
      <c r="M36" s="28" t="s">
        <v>17</v>
      </c>
      <c r="N36" s="35"/>
    </row>
    <row r="37" spans="1:14" ht="30" x14ac:dyDescent="0.25">
      <c r="B37" s="19">
        <v>2</v>
      </c>
      <c r="C37" s="20" t="s">
        <v>40</v>
      </c>
      <c r="D37" s="21">
        <v>0.01</v>
      </c>
      <c r="E37" s="22">
        <v>1</v>
      </c>
      <c r="F37" s="23" t="s">
        <v>16</v>
      </c>
      <c r="G37" s="24">
        <f t="shared" si="14"/>
        <v>475000</v>
      </c>
      <c r="H37" s="25">
        <f>$K$2*D37</f>
        <v>475000</v>
      </c>
      <c r="I37" s="26">
        <v>0.18</v>
      </c>
      <c r="J37" s="25">
        <f t="shared" si="15"/>
        <v>85500</v>
      </c>
      <c r="K37" s="27">
        <f t="shared" si="16"/>
        <v>560500</v>
      </c>
      <c r="L37" s="28"/>
      <c r="M37" s="28" t="s">
        <v>17</v>
      </c>
      <c r="N37" s="35"/>
    </row>
    <row r="38" spans="1:14" x14ac:dyDescent="0.25">
      <c r="B38" s="19">
        <v>3</v>
      </c>
      <c r="C38" s="20" t="s">
        <v>41</v>
      </c>
      <c r="D38" s="21">
        <v>0.01</v>
      </c>
      <c r="E38" s="22">
        <v>1</v>
      </c>
      <c r="F38" s="23" t="s">
        <v>16</v>
      </c>
      <c r="G38" s="24">
        <f t="shared" si="14"/>
        <v>475000</v>
      </c>
      <c r="H38" s="25">
        <f>$K$2*D38</f>
        <v>475000</v>
      </c>
      <c r="I38" s="26">
        <v>0.18</v>
      </c>
      <c r="J38" s="25">
        <f t="shared" si="15"/>
        <v>85500</v>
      </c>
      <c r="K38" s="27">
        <f t="shared" si="16"/>
        <v>560500</v>
      </c>
      <c r="L38" s="28"/>
      <c r="M38" s="28" t="s">
        <v>17</v>
      </c>
      <c r="N38" s="35"/>
    </row>
    <row r="39" spans="1:14" x14ac:dyDescent="0.25">
      <c r="B39" s="19"/>
      <c r="C39" s="20"/>
      <c r="D39" s="12">
        <f>SUM(D36:D38)</f>
        <v>0.03</v>
      </c>
      <c r="E39" s="32"/>
      <c r="F39" s="10"/>
      <c r="G39" s="33" t="s">
        <v>24</v>
      </c>
      <c r="H39" s="25">
        <f>SUM(H36:H38)</f>
        <v>1425000</v>
      </c>
      <c r="I39" s="26"/>
      <c r="J39" s="25">
        <f>SUM(J36:J38)</f>
        <v>256500</v>
      </c>
      <c r="K39" s="27">
        <f>SUM(K36:K38)</f>
        <v>1681500</v>
      </c>
      <c r="L39" s="28"/>
      <c r="M39" s="28"/>
      <c r="N39" s="35"/>
    </row>
    <row r="40" spans="1:14" x14ac:dyDescent="0.25">
      <c r="B40" s="13" t="s">
        <v>43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  <c r="N40" s="35"/>
    </row>
    <row r="41" spans="1:14" ht="45" x14ac:dyDescent="0.25">
      <c r="A41" s="1" t="s">
        <v>21</v>
      </c>
      <c r="B41" s="30">
        <v>1</v>
      </c>
      <c r="C41" s="31" t="s">
        <v>44</v>
      </c>
      <c r="D41" s="21">
        <v>0.1</v>
      </c>
      <c r="E41" s="22">
        <v>1</v>
      </c>
      <c r="F41" s="23" t="s">
        <v>16</v>
      </c>
      <c r="G41" s="24">
        <f t="shared" ref="G41" si="17">H41/E41</f>
        <v>4750000</v>
      </c>
      <c r="H41" s="25">
        <f>$K$2*D41</f>
        <v>4750000</v>
      </c>
      <c r="I41" s="26">
        <v>0.18</v>
      </c>
      <c r="J41" s="25">
        <f t="shared" ref="J41" si="18">H41*I41</f>
        <v>855000</v>
      </c>
      <c r="K41" s="27">
        <f t="shared" ref="K41" si="19">+H41+J41</f>
        <v>5605000</v>
      </c>
      <c r="L41" s="28"/>
      <c r="M41" s="28" t="s">
        <v>23</v>
      </c>
      <c r="N41" s="35"/>
    </row>
    <row r="42" spans="1:14" x14ac:dyDescent="0.25">
      <c r="B42" s="19"/>
      <c r="C42" s="20"/>
      <c r="D42" s="12">
        <f>SUM(D41)</f>
        <v>0.1</v>
      </c>
      <c r="E42" s="32"/>
      <c r="F42" s="10"/>
      <c r="G42" s="33" t="s">
        <v>24</v>
      </c>
      <c r="H42" s="25">
        <f>SUM(H41)</f>
        <v>4750000</v>
      </c>
      <c r="I42" s="26"/>
      <c r="J42" s="25">
        <f>SUM(J41)</f>
        <v>855000</v>
      </c>
      <c r="K42" s="27">
        <f>SUM(K41)</f>
        <v>5605000</v>
      </c>
      <c r="L42" s="28"/>
      <c r="M42" s="28"/>
      <c r="N42" s="35"/>
    </row>
    <row r="43" spans="1:14" x14ac:dyDescent="0.25">
      <c r="B43" s="13" t="s">
        <v>45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  <c r="N43" s="35"/>
    </row>
    <row r="44" spans="1:14" ht="45" x14ac:dyDescent="0.25">
      <c r="B44" s="19">
        <v>1</v>
      </c>
      <c r="C44" s="20" t="s">
        <v>46</v>
      </c>
      <c r="D44" s="21">
        <v>0.02</v>
      </c>
      <c r="E44" s="22">
        <v>1</v>
      </c>
      <c r="F44" s="23" t="s">
        <v>16</v>
      </c>
      <c r="G44" s="24">
        <f t="shared" ref="G44" si="20">H44/E44</f>
        <v>950000</v>
      </c>
      <c r="H44" s="25">
        <f>$K$2*D44</f>
        <v>950000</v>
      </c>
      <c r="I44" s="26">
        <v>0.18</v>
      </c>
      <c r="J44" s="25">
        <f t="shared" ref="J44" si="21">H44*I44</f>
        <v>171000</v>
      </c>
      <c r="K44" s="27">
        <f t="shared" ref="K44" si="22">+H44+J44</f>
        <v>1121000</v>
      </c>
      <c r="L44" s="28"/>
      <c r="M44" s="28" t="s">
        <v>17</v>
      </c>
      <c r="N44" s="35"/>
    </row>
    <row r="45" spans="1:14" x14ac:dyDescent="0.25">
      <c r="B45" s="19"/>
      <c r="C45" s="20"/>
      <c r="D45" s="12">
        <f>SUM(D44)</f>
        <v>0.02</v>
      </c>
      <c r="E45" s="32"/>
      <c r="F45" s="10"/>
      <c r="G45" s="33" t="s">
        <v>24</v>
      </c>
      <c r="H45" s="25">
        <f>SUM(H44)</f>
        <v>950000</v>
      </c>
      <c r="I45" s="26"/>
      <c r="J45" s="25">
        <f>SUM(J44)</f>
        <v>171000</v>
      </c>
      <c r="K45" s="27">
        <f>SUM(K44)</f>
        <v>1121000</v>
      </c>
      <c r="L45" s="28"/>
      <c r="M45" s="28"/>
      <c r="N45" s="35"/>
    </row>
    <row r="46" spans="1:14" x14ac:dyDescent="0.25">
      <c r="B46" s="13" t="s">
        <v>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35"/>
    </row>
    <row r="47" spans="1:14" ht="60" x14ac:dyDescent="0.25">
      <c r="B47" s="19">
        <v>1</v>
      </c>
      <c r="C47" s="20" t="s">
        <v>48</v>
      </c>
      <c r="D47" s="21">
        <v>1.4999999999999999E-2</v>
      </c>
      <c r="E47" s="22">
        <v>1</v>
      </c>
      <c r="F47" s="23" t="s">
        <v>16</v>
      </c>
      <c r="G47" s="24">
        <f t="shared" ref="G47" si="23">H47/E47</f>
        <v>712500</v>
      </c>
      <c r="H47" s="25">
        <f>$K$2*D47</f>
        <v>712500</v>
      </c>
      <c r="I47" s="26">
        <v>0.18</v>
      </c>
      <c r="J47" s="25">
        <f t="shared" ref="J47" si="24">H47*I47</f>
        <v>128250</v>
      </c>
      <c r="K47" s="27">
        <f t="shared" ref="K47" si="25">+H47+J47</f>
        <v>840750</v>
      </c>
      <c r="L47" s="28"/>
      <c r="M47" s="28" t="s">
        <v>17</v>
      </c>
      <c r="N47" s="35"/>
    </row>
    <row r="48" spans="1:14" x14ac:dyDescent="0.25">
      <c r="B48" s="19"/>
      <c r="C48" s="20"/>
      <c r="D48" s="12">
        <f>SUM(D47)</f>
        <v>1.4999999999999999E-2</v>
      </c>
      <c r="E48" s="32"/>
      <c r="F48" s="10"/>
      <c r="G48" s="33" t="s">
        <v>24</v>
      </c>
      <c r="H48" s="25">
        <f>SUM(H47)</f>
        <v>712500</v>
      </c>
      <c r="I48" s="26"/>
      <c r="J48" s="25">
        <f>SUM(J47)</f>
        <v>128250</v>
      </c>
      <c r="K48" s="27">
        <f>SUM(K47)</f>
        <v>840750</v>
      </c>
      <c r="L48" s="28"/>
      <c r="M48" s="28"/>
      <c r="N48" s="35"/>
    </row>
    <row r="49" spans="2:14" x14ac:dyDescent="0.25">
      <c r="B49" s="13" t="s">
        <v>49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5"/>
      <c r="N49" s="35"/>
    </row>
    <row r="50" spans="2:14" ht="30" x14ac:dyDescent="0.25">
      <c r="B50" s="19">
        <v>1</v>
      </c>
      <c r="C50" s="20" t="s">
        <v>50</v>
      </c>
      <c r="D50" s="21">
        <v>0.03</v>
      </c>
      <c r="E50" s="22">
        <v>5</v>
      </c>
      <c r="F50" s="23" t="s">
        <v>51</v>
      </c>
      <c r="G50" s="24">
        <f t="shared" ref="G50:G52" si="26">H50/E50</f>
        <v>285000</v>
      </c>
      <c r="H50" s="25">
        <f>$K$2*D50</f>
        <v>1425000</v>
      </c>
      <c r="I50" s="26">
        <v>0.18</v>
      </c>
      <c r="J50" s="25">
        <f t="shared" ref="J50:J52" si="27">H50*I50</f>
        <v>256500</v>
      </c>
      <c r="K50" s="27">
        <f t="shared" ref="K50:K52" si="28">+H50+J50</f>
        <v>1681500</v>
      </c>
      <c r="L50" s="28"/>
      <c r="M50" s="28" t="s">
        <v>17</v>
      </c>
      <c r="N50" s="35"/>
    </row>
    <row r="51" spans="2:14" ht="30" x14ac:dyDescent="0.25">
      <c r="B51" s="19">
        <v>2</v>
      </c>
      <c r="C51" s="20" t="s">
        <v>52</v>
      </c>
      <c r="D51" s="21">
        <v>0.01</v>
      </c>
      <c r="E51" s="22">
        <v>5</v>
      </c>
      <c r="F51" s="23" t="s">
        <v>51</v>
      </c>
      <c r="G51" s="24">
        <f t="shared" si="26"/>
        <v>95000</v>
      </c>
      <c r="H51" s="25">
        <f>$K$2*D51</f>
        <v>475000</v>
      </c>
      <c r="I51" s="26">
        <v>0.18</v>
      </c>
      <c r="J51" s="25">
        <f t="shared" si="27"/>
        <v>85500</v>
      </c>
      <c r="K51" s="27">
        <f t="shared" si="28"/>
        <v>560500</v>
      </c>
      <c r="L51" s="28"/>
      <c r="M51" s="28" t="s">
        <v>17</v>
      </c>
      <c r="N51" s="35"/>
    </row>
    <row r="52" spans="2:14" ht="30" x14ac:dyDescent="0.25">
      <c r="B52" s="19">
        <v>3</v>
      </c>
      <c r="C52" s="20" t="s">
        <v>53</v>
      </c>
      <c r="D52" s="21">
        <v>0.02</v>
      </c>
      <c r="E52" s="22">
        <v>5</v>
      </c>
      <c r="F52" s="23" t="s">
        <v>51</v>
      </c>
      <c r="G52" s="24">
        <f t="shared" si="26"/>
        <v>190000</v>
      </c>
      <c r="H52" s="25">
        <f>$K$2*D52</f>
        <v>950000</v>
      </c>
      <c r="I52" s="26">
        <v>0.18</v>
      </c>
      <c r="J52" s="25">
        <f t="shared" si="27"/>
        <v>171000</v>
      </c>
      <c r="K52" s="27">
        <f t="shared" si="28"/>
        <v>1121000</v>
      </c>
      <c r="L52" s="28"/>
      <c r="M52" s="28" t="s">
        <v>17</v>
      </c>
      <c r="N52" s="35"/>
    </row>
    <row r="53" spans="2:14" x14ac:dyDescent="0.25">
      <c r="B53" s="19"/>
      <c r="C53" s="20"/>
      <c r="D53" s="12">
        <f>SUM(D50:D52)</f>
        <v>0.06</v>
      </c>
      <c r="E53" s="32"/>
      <c r="F53" s="10"/>
      <c r="G53" s="33" t="s">
        <v>24</v>
      </c>
      <c r="H53" s="25">
        <f>SUM(H50:H52)</f>
        <v>2850000</v>
      </c>
      <c r="I53" s="26"/>
      <c r="J53" s="25">
        <f>SUM(J50:J52)</f>
        <v>513000</v>
      </c>
      <c r="K53" s="27">
        <f>SUM(K50:K52)</f>
        <v>3363000</v>
      </c>
      <c r="L53" s="28"/>
      <c r="M53" s="28"/>
      <c r="N53" s="35"/>
    </row>
    <row r="54" spans="2:14" x14ac:dyDescent="0.25">
      <c r="B54" s="13" t="s">
        <v>54</v>
      </c>
      <c r="C54" s="14"/>
      <c r="D54" s="14"/>
      <c r="E54" s="14"/>
      <c r="F54" s="14"/>
      <c r="G54" s="37"/>
      <c r="H54" s="14"/>
      <c r="I54" s="14"/>
      <c r="J54" s="14"/>
      <c r="K54" s="14"/>
      <c r="L54" s="14"/>
      <c r="M54" s="15"/>
      <c r="N54" s="35"/>
    </row>
    <row r="55" spans="2:14" x14ac:dyDescent="0.25">
      <c r="B55" s="19">
        <v>1</v>
      </c>
      <c r="C55" s="20" t="s">
        <v>55</v>
      </c>
      <c r="D55" s="21">
        <v>3.85E-2</v>
      </c>
      <c r="E55" s="22">
        <v>1</v>
      </c>
      <c r="F55" s="23" t="s">
        <v>16</v>
      </c>
      <c r="G55" s="24">
        <f t="shared" ref="G55" si="29">H55/E55</f>
        <v>1828750</v>
      </c>
      <c r="H55" s="25">
        <f>$K$2*D55</f>
        <v>1828750</v>
      </c>
      <c r="I55" s="26">
        <v>0.18</v>
      </c>
      <c r="J55" s="25">
        <f t="shared" ref="J55" si="30">H55*I55</f>
        <v>329175</v>
      </c>
      <c r="K55" s="27">
        <f t="shared" ref="K55" si="31">+H55+J55</f>
        <v>2157925</v>
      </c>
      <c r="L55" s="28"/>
      <c r="M55" s="28" t="s">
        <v>17</v>
      </c>
      <c r="N55" s="35"/>
    </row>
    <row r="56" spans="2:14" x14ac:dyDescent="0.25">
      <c r="B56" s="19"/>
      <c r="C56" s="20"/>
      <c r="D56" s="12">
        <f>SUM(D55)</f>
        <v>3.85E-2</v>
      </c>
      <c r="E56" s="32"/>
      <c r="F56" s="10"/>
      <c r="G56" s="33" t="s">
        <v>24</v>
      </c>
      <c r="H56" s="25">
        <f>SUM(H55)</f>
        <v>1828750</v>
      </c>
      <c r="I56" s="26"/>
      <c r="J56" s="25">
        <f>SUM(J55)</f>
        <v>329175</v>
      </c>
      <c r="K56" s="27">
        <f>SUM(K55)</f>
        <v>2157925</v>
      </c>
      <c r="L56" s="28"/>
      <c r="M56" s="28"/>
      <c r="N56" s="35"/>
    </row>
    <row r="57" spans="2:14" x14ac:dyDescent="0.25">
      <c r="B57" s="13" t="s">
        <v>56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5"/>
      <c r="N57" s="35"/>
    </row>
    <row r="58" spans="2:14" ht="45" x14ac:dyDescent="0.25">
      <c r="B58" s="19">
        <v>1</v>
      </c>
      <c r="C58" s="20" t="s">
        <v>57</v>
      </c>
      <c r="D58" s="21">
        <v>0.02</v>
      </c>
      <c r="E58" s="22">
        <v>5</v>
      </c>
      <c r="F58" s="23" t="s">
        <v>51</v>
      </c>
      <c r="G58" s="24">
        <f t="shared" ref="G58" si="32">H58/E58</f>
        <v>190000</v>
      </c>
      <c r="H58" s="25">
        <f>$K$2*D58</f>
        <v>950000</v>
      </c>
      <c r="I58" s="26">
        <v>0.18</v>
      </c>
      <c r="J58" s="25">
        <f t="shared" ref="J58" si="33">H58*I58</f>
        <v>171000</v>
      </c>
      <c r="K58" s="27">
        <f t="shared" ref="K58" si="34">+H58+J58</f>
        <v>1121000</v>
      </c>
      <c r="L58" s="28"/>
      <c r="M58" s="28" t="s">
        <v>17</v>
      </c>
      <c r="N58" s="35"/>
    </row>
    <row r="59" spans="2:14" x14ac:dyDescent="0.25">
      <c r="B59" s="19"/>
      <c r="C59" s="20"/>
      <c r="D59" s="12">
        <f>SUM(D58)</f>
        <v>0.02</v>
      </c>
      <c r="E59" s="32"/>
      <c r="F59" s="10"/>
      <c r="G59" s="33" t="s">
        <v>24</v>
      </c>
      <c r="H59" s="25">
        <f>SUM(H58)</f>
        <v>950000</v>
      </c>
      <c r="I59" s="26"/>
      <c r="J59" s="25">
        <f>SUM(J58)</f>
        <v>171000</v>
      </c>
      <c r="K59" s="27">
        <f>SUM(K58)</f>
        <v>1121000</v>
      </c>
      <c r="L59" s="28"/>
      <c r="M59" s="28"/>
      <c r="N59" s="35"/>
    </row>
    <row r="60" spans="2:14" x14ac:dyDescent="0.25">
      <c r="B60" s="13" t="s">
        <v>58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5"/>
      <c r="N60" s="35"/>
    </row>
    <row r="61" spans="2:14" x14ac:dyDescent="0.25">
      <c r="B61" s="19">
        <v>1</v>
      </c>
      <c r="C61" s="20" t="s">
        <v>59</v>
      </c>
      <c r="D61" s="21">
        <v>0.02</v>
      </c>
      <c r="E61" s="22">
        <v>5</v>
      </c>
      <c r="F61" s="23" t="s">
        <v>51</v>
      </c>
      <c r="G61" s="24">
        <f t="shared" ref="G61" si="35">H61/E61</f>
        <v>190000</v>
      </c>
      <c r="H61" s="25">
        <f>$K$2*D61</f>
        <v>950000</v>
      </c>
      <c r="I61" s="26">
        <v>0.18</v>
      </c>
      <c r="J61" s="25">
        <f t="shared" ref="J61" si="36">H61*I61</f>
        <v>171000</v>
      </c>
      <c r="K61" s="27">
        <f t="shared" ref="K61" si="37">+H61+J61</f>
        <v>1121000</v>
      </c>
      <c r="L61" s="28"/>
      <c r="M61" s="28" t="s">
        <v>17</v>
      </c>
      <c r="N61" s="35"/>
    </row>
    <row r="62" spans="2:14" x14ac:dyDescent="0.25">
      <c r="B62" s="19"/>
      <c r="C62" s="20"/>
      <c r="D62" s="12">
        <f>SUM(D61)</f>
        <v>0.02</v>
      </c>
      <c r="E62" s="32"/>
      <c r="F62" s="10"/>
      <c r="G62" s="33" t="s">
        <v>24</v>
      </c>
      <c r="H62" s="25">
        <f>SUM(H61)</f>
        <v>950000</v>
      </c>
      <c r="I62" s="26"/>
      <c r="J62" s="25">
        <f>SUM(J61)</f>
        <v>171000</v>
      </c>
      <c r="K62" s="27">
        <f>SUM(K61)</f>
        <v>1121000</v>
      </c>
      <c r="L62" s="28"/>
      <c r="M62" s="28"/>
      <c r="N62" s="35"/>
    </row>
    <row r="63" spans="2:14" x14ac:dyDescent="0.25">
      <c r="B63" s="13" t="s">
        <v>60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5"/>
      <c r="N63" s="35"/>
    </row>
    <row r="64" spans="2:14" ht="75" x14ac:dyDescent="0.25">
      <c r="B64" s="19">
        <v>1</v>
      </c>
      <c r="C64" s="20" t="s">
        <v>61</v>
      </c>
      <c r="D64" s="21">
        <v>0.02</v>
      </c>
      <c r="E64" s="22">
        <v>5</v>
      </c>
      <c r="F64" s="23" t="s">
        <v>51</v>
      </c>
      <c r="G64" s="24">
        <f t="shared" ref="G64" si="38">H64/E64</f>
        <v>190000</v>
      </c>
      <c r="H64" s="25">
        <f>$K$2*D64</f>
        <v>950000</v>
      </c>
      <c r="I64" s="26">
        <v>0.18</v>
      </c>
      <c r="J64" s="25">
        <f t="shared" ref="J64" si="39">H64*I64</f>
        <v>171000</v>
      </c>
      <c r="K64" s="27">
        <f t="shared" ref="K64" si="40">+H64+J64</f>
        <v>1121000</v>
      </c>
      <c r="L64" s="28"/>
      <c r="M64" s="28" t="s">
        <v>17</v>
      </c>
      <c r="N64" s="35"/>
    </row>
    <row r="65" spans="2:14" x14ac:dyDescent="0.25">
      <c r="B65" s="19"/>
      <c r="C65" s="20"/>
      <c r="D65" s="12">
        <f>SUM(D64)</f>
        <v>0.02</v>
      </c>
      <c r="E65" s="32"/>
      <c r="F65" s="10"/>
      <c r="G65" s="33" t="s">
        <v>24</v>
      </c>
      <c r="H65" s="25">
        <f>SUM(H64)</f>
        <v>950000</v>
      </c>
      <c r="I65" s="26"/>
      <c r="J65" s="25">
        <f>SUM(J64)</f>
        <v>171000</v>
      </c>
      <c r="K65" s="27">
        <f>SUM(K64)</f>
        <v>1121000</v>
      </c>
      <c r="L65" s="28"/>
      <c r="M65" s="28"/>
      <c r="N65" s="35"/>
    </row>
    <row r="66" spans="2:14" x14ac:dyDescent="0.25">
      <c r="B66" s="19"/>
      <c r="C66" s="20"/>
      <c r="D66" s="20"/>
      <c r="E66" s="38"/>
      <c r="F66" s="23"/>
      <c r="G66" s="39"/>
      <c r="H66" s="40"/>
      <c r="I66" s="41"/>
      <c r="J66" s="25"/>
      <c r="K66" s="27"/>
      <c r="L66" s="42"/>
      <c r="M66" s="42"/>
    </row>
    <row r="67" spans="2:14" ht="30" x14ac:dyDescent="0.25">
      <c r="B67" s="19"/>
      <c r="C67" s="43"/>
      <c r="D67" s="43"/>
      <c r="E67" s="40"/>
      <c r="F67" s="23"/>
      <c r="G67" s="10" t="s">
        <v>62</v>
      </c>
      <c r="H67" s="44">
        <f>H11+H15+H18+H21+H25+H29+H34+H39+H42+H45+H48+H53+H56+H59+H62+H65</f>
        <v>47500000</v>
      </c>
      <c r="I67" s="44"/>
      <c r="J67" s="44">
        <f>J11+J15+J18+J21+J25+J29+J34+J39+J42+J45+J48+J53+J56+J59+J62+J65</f>
        <v>8550000</v>
      </c>
      <c r="K67" s="44">
        <f>K11+K15+K18+K21+K25+K29+K34+K39+K42+K45+K48+K53+K56+K59+K62+K65</f>
        <v>56050000</v>
      </c>
      <c r="L67" s="23"/>
      <c r="M67" s="23"/>
    </row>
    <row r="68" spans="2:14" x14ac:dyDescent="0.25">
      <c r="B68" s="45"/>
      <c r="C68" s="45"/>
      <c r="D68" s="45"/>
      <c r="E68" s="46"/>
      <c r="F68" s="46"/>
      <c r="G68" s="46"/>
      <c r="H68" s="47"/>
      <c r="I68" s="47"/>
      <c r="J68" s="48"/>
      <c r="K68" s="49"/>
      <c r="L68" s="50"/>
      <c r="M68" s="50"/>
      <c r="N68" s="51"/>
    </row>
  </sheetData>
  <mergeCells count="2">
    <mergeCell ref="B1:L1"/>
    <mergeCell ref="B2:J2"/>
  </mergeCells>
  <conditionalFormatting sqref="C6:C11 C34 C13:C15 C17:C18 C20:C21 C23:C25 C27:C29 C36:C39 C41:C42 C44:C45 C47:C48 C50:C53 C55:C56 C58:C59 C61:C62 C64:C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rowBreaks count="3" manualBreakCount="3">
    <brk id="25" min="1" max="10" man="1"/>
    <brk id="48" min="1" max="10" man="1"/>
    <brk id="67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56DB7F1009C48AFF81E8CD64CD9BB" ma:contentTypeVersion="11" ma:contentTypeDescription="Create a new document." ma:contentTypeScope="" ma:versionID="5cadedd3e47ea4a928b59287d0e3c3b3">
  <xsd:schema xmlns:xsd="http://www.w3.org/2001/XMLSchema" xmlns:xs="http://www.w3.org/2001/XMLSchema" xmlns:p="http://schemas.microsoft.com/office/2006/metadata/properties" xmlns:ns2="81471968-9007-4a64-9475-131badb0650c" xmlns:ns3="4f8ce081-2de9-491a-ac6b-612ba9592896" targetNamespace="http://schemas.microsoft.com/office/2006/metadata/properties" ma:root="true" ma:fieldsID="1674c83c72b9921a0a62cb6a74eb9405" ns2:_="" ns3:_="">
    <xsd:import namespace="81471968-9007-4a64-9475-131badb0650c"/>
    <xsd:import namespace="4f8ce081-2de9-491a-ac6b-612ba95928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71968-9007-4a64-9475-131badb065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08c7af-e547-4022-ba43-9354a08ff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ce081-2de9-491a-ac6b-612ba959289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5dca6f-ef2c-4f84-b4af-b8c07c666514}" ma:internalName="TaxCatchAll" ma:showField="CatchAllData" ma:web="4f8ce081-2de9-491a-ac6b-612ba95928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471968-9007-4a64-9475-131badb0650c">
      <Terms xmlns="http://schemas.microsoft.com/office/infopath/2007/PartnerControls"/>
    </lcf76f155ced4ddcb4097134ff3c332f>
    <TaxCatchAll xmlns="4f8ce081-2de9-491a-ac6b-612ba9592896" xsi:nil="true"/>
  </documentManagement>
</p:properties>
</file>

<file path=customXml/itemProps1.xml><?xml version="1.0" encoding="utf-8"?>
<ds:datastoreItem xmlns:ds="http://schemas.openxmlformats.org/officeDocument/2006/customXml" ds:itemID="{457FD327-B87D-403E-8377-122EDD95970E}"/>
</file>

<file path=customXml/itemProps2.xml><?xml version="1.0" encoding="utf-8"?>
<ds:datastoreItem xmlns:ds="http://schemas.openxmlformats.org/officeDocument/2006/customXml" ds:itemID="{60180C9F-A5DA-46AF-AFD1-08911137BAFF}"/>
</file>

<file path=customXml/itemProps3.xml><?xml version="1.0" encoding="utf-8"?>
<ds:datastoreItem xmlns:ds="http://schemas.openxmlformats.org/officeDocument/2006/customXml" ds:itemID="{8C57FEA5-550F-4296-8735-DF9F776F4A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60% &amp; 40% 95 Cr VEL fix</vt:lpstr>
      <vt:lpstr>'60% &amp; 40% 95 Cr VEL fix'!Print_Area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Kale</dc:creator>
  <cp:lastModifiedBy>Rohit Kale</cp:lastModifiedBy>
  <cp:lastPrinted>2026-01-12T06:02:56Z</cp:lastPrinted>
  <dcterms:created xsi:type="dcterms:W3CDTF">2026-01-06T06:09:06Z</dcterms:created>
  <dcterms:modified xsi:type="dcterms:W3CDTF">2026-03-10T16:30:16Z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0x01010055256DB7F1009C48AFF81E8CD64CD9BB</vt:lpwstr>
  </property>
</Properties>
</file>